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ant\OneDrive\Escritorio\ESTUDIO PREVIOS 2025\ESTUDIO PREVIO REEMPLAZO DE INSTRUCTORES QUE CUENTAN CON PERMISOS SINDICALES DURANTE TODO EL AÑO,\MATEMATICAS\"/>
    </mc:Choice>
  </mc:AlternateContent>
  <xr:revisionPtr revIDLastSave="6" documentId="13_ncr:1_{4356D557-9A55-476D-BE4E-7A8EBD853FDF}" xr6:coauthVersionLast="47" xr6:coauthVersionMax="47" xr10:uidLastSave="{C6CAF6A4-C741-42A6-8DB7-19DC14C16853}"/>
  <bookViews>
    <workbookView xWindow="-110" yWindow="-110" windowWidth="19420" windowHeight="10300" xr2:uid="{D012178E-B9DA-4D02-98BD-28AF612924DE}"/>
  </bookViews>
  <sheets>
    <sheet name="ANEXO 2 REGULAR " sheetId="2" r:id="rId1"/>
  </sheets>
  <definedNames>
    <definedName name="_xlnm._FilterDatabase" localSheetId="0" hidden="1">'ANEXO 2 REGULAR '!$A$13:$X$18</definedName>
    <definedName name="_xlnm.Print_Area" localSheetId="0">'ANEXO 2 REGULAR '!$A$1:$O$26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H19" i="2" l="1"/>
  <c r="J16" i="2" l="1"/>
  <c r="D17" i="2" l="1"/>
  <c r="H21" i="2" l="1"/>
  <c r="L17" i="2"/>
  <c r="J17" i="2"/>
  <c r="C11" i="2" l="1"/>
  <c r="C10" i="2"/>
  <c r="K18" i="2"/>
</calcChain>
</file>

<file path=xl/sharedStrings.xml><?xml version="1.0" encoding="utf-8"?>
<sst xmlns="http://schemas.openxmlformats.org/spreadsheetml/2006/main" count="40" uniqueCount="38">
  <si>
    <t>Versión: 01</t>
  </si>
  <si>
    <t>Código: 
GFPI-F-139</t>
  </si>
  <si>
    <t>GESTIÓN DE FORMACIÓN PROFESIONAL INTEGRAL</t>
  </si>
  <si>
    <t>ANEXO 2: PLAN DE CONTRATACIÓN DE INSTRUCTORES  -  APOYOS ADMINISTRATIVOS Y OTROS PERFILES RELACIONADOS CON LA FORMACIÓN PROFESIONAL</t>
  </si>
  <si>
    <t>1ª, 2ª, 3ª  y 4ª OFERTA 2025</t>
  </si>
  <si>
    <t>PERIODO : AÑO 2025</t>
  </si>
  <si>
    <t>TOPE GLOBAL PROGRAMADO</t>
  </si>
  <si>
    <t xml:space="preserve">SALDO: </t>
  </si>
  <si>
    <t xml:space="preserve">ELABORADO POR:  </t>
  </si>
  <si>
    <t xml:space="preserve">% UTILIZADO: </t>
  </si>
  <si>
    <t>Nombre:</t>
  </si>
  <si>
    <t xml:space="preserve"> - JOHANNA CRISTINA VASQUEZ </t>
  </si>
  <si>
    <t>Teléfono:</t>
  </si>
  <si>
    <t>LUGAR</t>
  </si>
  <si>
    <t>NOMBRE DEL PROGRAMA
(TE-TP-TGO)</t>
  </si>
  <si>
    <t>CONTRATO</t>
  </si>
  <si>
    <t>No. CONTRATOS</t>
  </si>
  <si>
    <t>No. DE MESES Y DIAS A CONTRATAR</t>
  </si>
  <si>
    <t>FECHAS PREVISTAS PARA LA CONTRATACIÓN</t>
  </si>
  <si>
    <t>COSTO HONORARIO MES</t>
  </si>
  <si>
    <t>COSTO TOTAL HONORARIOS</t>
  </si>
  <si>
    <t>DURACION DEL PROGRAMA MESES</t>
  </si>
  <si>
    <t>OBSERVACIONES</t>
  </si>
  <si>
    <t>COORD</t>
  </si>
  <si>
    <t>Inicio
 (D-M-A)</t>
  </si>
  <si>
    <t>Terminación
(D-M-A)</t>
  </si>
  <si>
    <t>LECTIVA</t>
  </si>
  <si>
    <t>MESES</t>
  </si>
  <si>
    <t>DIAS</t>
  </si>
  <si>
    <t>PROFESIONALES</t>
  </si>
  <si>
    <t>TECNICOS Y/O TECNOLOGOS</t>
  </si>
  <si>
    <t>CISM</t>
  </si>
  <si>
    <t>TE - SEGURIDAD DE APLICACIONES WEB - TRANSVERSAL MATEMÁTICA</t>
  </si>
  <si>
    <r>
      <rPr>
        <b/>
        <sz val="12"/>
        <color rgb="FF000000"/>
        <rFont val="Arial"/>
        <family val="2"/>
      </rPr>
      <t>Perfil:</t>
    </r>
    <r>
      <rPr>
        <sz val="12"/>
        <color rgb="FF000000"/>
        <rFont val="Arial"/>
        <family val="2"/>
      </rPr>
      <t xml:space="preserve"> Licenciado en matemáticas o ingeniero afín al programa de formación </t>
    </r>
    <r>
      <rPr>
        <b/>
        <sz val="12"/>
        <color rgb="FF000000"/>
        <rFont val="Arial"/>
        <family val="2"/>
      </rPr>
      <t xml:space="preserve">Experiencia laboral: </t>
    </r>
    <r>
      <rPr>
        <sz val="12"/>
        <color rgb="FF000000"/>
        <rFont val="Arial"/>
        <family val="2"/>
      </rPr>
      <t>Mínimo 12 meses de experiencia en docencia</t>
    </r>
  </si>
  <si>
    <t>SERVICIOS</t>
  </si>
  <si>
    <t>GENNY ASTRID LEON CURREA</t>
  </si>
  <si>
    <t>JOHANNA CRISTINA VASQUEZ DIAZ</t>
  </si>
  <si>
    <t>Coordinadora Académico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</si>
</sst>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&quot;$&quot;\ * #,##0.0_-;\-&quot;$&quot;\ * #,##0.0_-;_-&quot;$&quot;\ * &quot;-&quot;??_-;_-@_-"/>
    <numFmt numFmtId="167" formatCode="_(* #,##0_);_(* \(#,##0\);_(* &quot;-&quot;??_);_(@_)"/>
    <numFmt numFmtId="168" formatCode="_-&quot;$&quot;\ * #,##0_-;\-&quot;$&quot;\ * #,##0_-;_-&quot;$&quot;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left" vertical="center"/>
    </xf>
    <xf numFmtId="167" fontId="6" fillId="0" borderId="9" xfId="5" applyNumberFormat="1" applyFont="1" applyFill="1" applyBorder="1" applyAlignment="1">
      <alignment horizontal="center" vertical="center"/>
    </xf>
    <xf numFmtId="3" fontId="6" fillId="2" borderId="1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6" fillId="2" borderId="11" xfId="4" applyNumberFormat="1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3" fontId="3" fillId="3" borderId="1" xfId="4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164" fontId="3" fillId="0" borderId="1" xfId="1" applyFont="1" applyFill="1" applyBorder="1" applyAlignment="1">
      <alignment vertical="center" wrapText="1"/>
    </xf>
    <xf numFmtId="3" fontId="3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5" fontId="2" fillId="0" borderId="0" xfId="2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vertical="center" wrapText="1"/>
    </xf>
    <xf numFmtId="168" fontId="2" fillId="0" borderId="0" xfId="2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168" fontId="3" fillId="0" borderId="1" xfId="2" applyNumberFormat="1" applyFont="1" applyBorder="1" applyAlignment="1">
      <alignment horizontal="center" vertical="center"/>
    </xf>
    <xf numFmtId="167" fontId="6" fillId="0" borderId="5" xfId="5" applyNumberFormat="1" applyFont="1" applyFill="1" applyBorder="1" applyAlignment="1">
      <alignment horizontal="center" vertical="center"/>
    </xf>
    <xf numFmtId="167" fontId="6" fillId="0" borderId="6" xfId="5" applyNumberFormat="1" applyFont="1" applyFill="1" applyBorder="1" applyAlignment="1">
      <alignment horizontal="center" vertical="center"/>
    </xf>
    <xf numFmtId="167" fontId="6" fillId="0" borderId="7" xfId="5" applyNumberFormat="1" applyFont="1" applyFill="1" applyBorder="1" applyAlignment="1">
      <alignment horizontal="center" vertical="center"/>
    </xf>
    <xf numFmtId="167" fontId="6" fillId="0" borderId="8" xfId="5" applyNumberFormat="1" applyFont="1" applyFill="1" applyBorder="1" applyAlignment="1">
      <alignment horizontal="center" vertical="center"/>
    </xf>
    <xf numFmtId="167" fontId="6" fillId="0" borderId="2" xfId="5" applyNumberFormat="1" applyFont="1" applyFill="1" applyBorder="1" applyAlignment="1">
      <alignment horizontal="center" vertical="center"/>
    </xf>
    <xf numFmtId="167" fontId="6" fillId="0" borderId="3" xfId="5" applyNumberFormat="1" applyFont="1" applyFill="1" applyBorder="1" applyAlignment="1">
      <alignment horizontal="center" vertical="center"/>
    </xf>
    <xf numFmtId="167" fontId="6" fillId="0" borderId="4" xfId="5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left" vertical="center"/>
    </xf>
    <xf numFmtId="9" fontId="3" fillId="0" borderId="1" xfId="3" applyFont="1" applyBorder="1" applyAlignment="1">
      <alignment horizontal="center" vertical="center"/>
    </xf>
    <xf numFmtId="1" fontId="6" fillId="0" borderId="9" xfId="5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4" applyFont="1" applyFill="1" applyBorder="1" applyAlignment="1">
      <alignment horizontal="center" vertical="center"/>
    </xf>
    <xf numFmtId="0" fontId="6" fillId="2" borderId="9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6" fillId="2" borderId="1" xfId="4" applyNumberFormat="1" applyFont="1" applyFill="1" applyBorder="1" applyAlignment="1">
      <alignment horizontal="center" vertical="center" wrapText="1"/>
    </xf>
    <xf numFmtId="3" fontId="6" fillId="2" borderId="11" xfId="4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 wrapText="1"/>
    </xf>
    <xf numFmtId="3" fontId="6" fillId="3" borderId="2" xfId="4" applyNumberFormat="1" applyFont="1" applyFill="1" applyBorder="1" applyAlignment="1">
      <alignment horizontal="center" vertical="center"/>
    </xf>
    <xf numFmtId="3" fontId="6" fillId="3" borderId="2" xfId="4" applyNumberFormat="1" applyFont="1" applyFill="1" applyBorder="1" applyAlignment="1">
      <alignment horizontal="center" vertical="center" wrapText="1"/>
    </xf>
  </cellXfs>
  <cellStyles count="6">
    <cellStyle name="Millares [0]" xfId="1" builtinId="6"/>
    <cellStyle name="Millares 10" xfId="5" xr:uid="{8929FED2-C298-4EDF-BD5D-1EA939DEA638}"/>
    <cellStyle name="Moneda" xfId="2" builtinId="4"/>
    <cellStyle name="Normal" xfId="0" builtinId="0"/>
    <cellStyle name="Normal 14" xfId="4" xr:uid="{2790063D-BFB7-4D92-BE32-9127FE0D916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716644</xdr:colOff>
      <xdr:row>0</xdr:row>
      <xdr:rowOff>0</xdr:rowOff>
    </xdr:from>
    <xdr:to>
      <xdr:col>7</xdr:col>
      <xdr:colOff>1231447</xdr:colOff>
      <xdr:row>1</xdr:row>
      <xdr:rowOff>294429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A3F206B4-027C-4514-9E42-23FB7C508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2294" y="0"/>
          <a:ext cx="511628" cy="491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79375</xdr:colOff>
      <xdr:row>19</xdr:row>
      <xdr:rowOff>95250</xdr:rowOff>
    </xdr:from>
    <xdr:to>
      <xdr:col>6</xdr:col>
      <xdr:colOff>19050</xdr:colOff>
      <xdr:row>22</xdr:row>
      <xdr:rowOff>111125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1FCA39-15BE-4D4A-9E3D-CBF283AE0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775" y="112191800"/>
          <a:ext cx="9366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1333500</xdr:colOff>
      <xdr:row>15</xdr:row>
      <xdr:rowOff>1933575</xdr:rowOff>
    </xdr:from>
    <xdr:to>
      <xdr:col>1</xdr:col>
      <xdr:colOff>3086100</xdr:colOff>
      <xdr:row>18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010359-6DF8-E69F-4FE5-44F688E91266}"/>
            </a:ext>
            <a:ext uri="{147F2762-F138-4A5C-976F-8EAC2B608ADB}">
              <a16:predDERef xmlns:a16="http://schemas.microsoft.com/office/drawing/2014/main" pred="{581FCA39-15BE-4D4A-9E3D-CBF283AE0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0" y="6086475"/>
          <a:ext cx="175260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3F28-E0A5-40E3-9EFC-DE2C39EDEDD0}">
  <sheetPr>
    <pageSetUpPr fitToPage="1"/>
  </sheetPr>
  <dimension ref="A1:X35"/>
  <sheetViews>
    <sheetView showGridLines="0" tabSelected="1" topLeftCell="A2" zoomScale="40" zoomScaleNormal="40" zoomScaleSheetLayoutView="30" workbookViewId="0">
      <selection activeCell="B19" sqref="B19"/>
    </sheetView>
  </sheetViews>
  <sheetFormatPr defaultColWidth="11.42578125" defaultRowHeight="15.6"/>
  <cols>
    <col min="1" max="1" width="7.140625" style="2" customWidth="1"/>
    <col min="2" max="2" width="62.5703125" style="2" customWidth="1"/>
    <col min="3" max="3" width="6.140625" style="2" customWidth="1"/>
    <col min="4" max="4" width="8.42578125" style="2" customWidth="1"/>
    <col min="5" max="5" width="8.42578125" style="2" bestFit="1" customWidth="1"/>
    <col min="6" max="6" width="5.85546875" style="2" bestFit="1" customWidth="1"/>
    <col min="7" max="7" width="30.140625" style="2" customWidth="1"/>
    <col min="8" max="8" width="24.85546875" style="2" customWidth="1"/>
    <col min="9" max="9" width="23.85546875" style="2" customWidth="1"/>
    <col min="10" max="10" width="24.5703125" style="2" customWidth="1"/>
    <col min="11" max="11" width="26.5703125" style="2" customWidth="1"/>
    <col min="12" max="12" width="16.5703125" style="2" customWidth="1"/>
    <col min="13" max="13" width="11.140625" style="2" customWidth="1"/>
    <col min="14" max="14" width="85.5703125" style="2" customWidth="1"/>
    <col min="15" max="15" width="13.28515625" style="2" customWidth="1"/>
    <col min="16" max="16" width="14.42578125" style="2" customWidth="1"/>
    <col min="17" max="17" width="19" style="2" customWidth="1"/>
    <col min="18" max="18" width="14.5703125" style="2" bestFit="1" customWidth="1"/>
    <col min="19" max="19" width="14.140625" style="2" bestFit="1" customWidth="1"/>
    <col min="20" max="22" width="11.42578125" style="2"/>
    <col min="23" max="23" width="44" style="2" customWidth="1"/>
    <col min="24" max="24" width="18.7109375" style="2" customWidth="1"/>
    <col min="25" max="16384" width="11.42578125" style="2"/>
  </cols>
  <sheetData>
    <row r="1" spans="1:18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" t="s">
        <v>0</v>
      </c>
    </row>
    <row r="2" spans="1:18" ht="24.6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" t="s">
        <v>1</v>
      </c>
    </row>
    <row r="3" spans="1:18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8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8" ht="5.45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8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8" ht="5.45" customHeight="1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1:18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1"/>
      <c r="K8" s="42"/>
      <c r="L8" s="42"/>
      <c r="M8" s="42"/>
      <c r="N8" s="43"/>
    </row>
    <row r="9" spans="1:18">
      <c r="A9" s="44" t="s">
        <v>6</v>
      </c>
      <c r="B9" s="44"/>
      <c r="C9" s="45">
        <v>14718441</v>
      </c>
      <c r="D9" s="45"/>
      <c r="E9" s="45"/>
      <c r="F9" s="45"/>
      <c r="G9" s="46"/>
      <c r="H9" s="47"/>
      <c r="I9" s="50"/>
      <c r="J9" s="51"/>
      <c r="K9" s="51"/>
      <c r="L9" s="51"/>
      <c r="M9" s="51"/>
      <c r="N9" s="52"/>
    </row>
    <row r="10" spans="1:18">
      <c r="A10" s="44" t="s">
        <v>7</v>
      </c>
      <c r="B10" s="44"/>
      <c r="C10" s="53">
        <f>+C9-J17-L17</f>
        <v>9199027.8000000007</v>
      </c>
      <c r="D10" s="53"/>
      <c r="E10" s="53"/>
      <c r="F10" s="53"/>
      <c r="G10" s="48"/>
      <c r="H10" s="49"/>
      <c r="I10" s="54" t="s">
        <v>8</v>
      </c>
      <c r="J10" s="54"/>
      <c r="K10" s="54"/>
      <c r="L10" s="54"/>
      <c r="M10" s="54"/>
      <c r="N10" s="54"/>
    </row>
    <row r="11" spans="1:18">
      <c r="A11" s="44" t="s">
        <v>9</v>
      </c>
      <c r="B11" s="44"/>
      <c r="C11" s="55">
        <f>+(J17+L17)/C9</f>
        <v>0.37499985222619708</v>
      </c>
      <c r="D11" s="55"/>
      <c r="E11" s="55"/>
      <c r="F11" s="55"/>
      <c r="G11" s="48"/>
      <c r="H11" s="49"/>
      <c r="I11" s="4" t="s">
        <v>10</v>
      </c>
      <c r="J11" s="54" t="s">
        <v>11</v>
      </c>
      <c r="K11" s="54"/>
      <c r="L11" s="54"/>
      <c r="M11" s="54"/>
      <c r="N11" s="54"/>
    </row>
    <row r="12" spans="1:18">
      <c r="G12" s="48"/>
      <c r="H12" s="49"/>
      <c r="I12" s="5" t="s">
        <v>12</v>
      </c>
      <c r="J12" s="56">
        <v>3166034084</v>
      </c>
      <c r="K12" s="56"/>
      <c r="L12" s="56"/>
      <c r="M12" s="56"/>
      <c r="N12" s="56"/>
    </row>
    <row r="13" spans="1:18" s="7" customFormat="1" ht="107.1" customHeight="1">
      <c r="A13" s="57" t="s">
        <v>13</v>
      </c>
      <c r="B13" s="58" t="s">
        <v>14</v>
      </c>
      <c r="C13" s="59" t="s">
        <v>15</v>
      </c>
      <c r="D13" s="59" t="s">
        <v>16</v>
      </c>
      <c r="E13" s="60" t="s">
        <v>17</v>
      </c>
      <c r="F13" s="60"/>
      <c r="G13" s="64" t="s">
        <v>18</v>
      </c>
      <c r="H13" s="64"/>
      <c r="I13" s="62" t="s">
        <v>19</v>
      </c>
      <c r="J13" s="62" t="s">
        <v>20</v>
      </c>
      <c r="K13" s="62" t="s">
        <v>19</v>
      </c>
      <c r="L13" s="62" t="s">
        <v>20</v>
      </c>
      <c r="M13" s="6" t="s">
        <v>21</v>
      </c>
      <c r="N13" s="38" t="s">
        <v>22</v>
      </c>
      <c r="O13" s="38" t="s">
        <v>23</v>
      </c>
      <c r="R13" s="38"/>
    </row>
    <row r="14" spans="1:18">
      <c r="A14" s="57"/>
      <c r="B14" s="58"/>
      <c r="C14" s="59"/>
      <c r="D14" s="59"/>
      <c r="E14" s="60"/>
      <c r="F14" s="60"/>
      <c r="G14" s="66" t="s">
        <v>24</v>
      </c>
      <c r="H14" s="66" t="s">
        <v>25</v>
      </c>
      <c r="I14" s="63"/>
      <c r="J14" s="63"/>
      <c r="K14" s="63"/>
      <c r="L14" s="63"/>
      <c r="M14" s="8" t="s">
        <v>26</v>
      </c>
      <c r="N14" s="65"/>
      <c r="O14" s="65"/>
      <c r="R14" s="65"/>
    </row>
    <row r="15" spans="1:18" ht="36.6" customHeight="1">
      <c r="A15" s="57"/>
      <c r="B15" s="58"/>
      <c r="C15" s="59"/>
      <c r="D15" s="59"/>
      <c r="E15" s="9" t="s">
        <v>27</v>
      </c>
      <c r="F15" s="9" t="s">
        <v>28</v>
      </c>
      <c r="G15" s="59"/>
      <c r="H15" s="59"/>
      <c r="I15" s="67" t="s">
        <v>29</v>
      </c>
      <c r="J15" s="67"/>
      <c r="K15" s="68" t="s">
        <v>30</v>
      </c>
      <c r="L15" s="68"/>
      <c r="M15" s="10"/>
      <c r="N15" s="11"/>
      <c r="O15" s="38"/>
      <c r="R15" s="38"/>
    </row>
    <row r="16" spans="1:18" s="7" customFormat="1" ht="179.1" customHeight="1">
      <c r="A16" s="12" t="s">
        <v>31</v>
      </c>
      <c r="B16" s="12" t="s">
        <v>32</v>
      </c>
      <c r="C16" s="19"/>
      <c r="D16" s="13">
        <v>1</v>
      </c>
      <c r="E16" s="14">
        <v>1</v>
      </c>
      <c r="F16" s="14">
        <v>6</v>
      </c>
      <c r="G16" s="15">
        <v>45975</v>
      </c>
      <c r="H16" s="15">
        <v>46010</v>
      </c>
      <c r="I16" s="16">
        <v>4599511</v>
      </c>
      <c r="J16" s="17">
        <f>((I16*E16)+((I16/30)*F16))*D16</f>
        <v>5519413.2000000002</v>
      </c>
      <c r="K16" s="17"/>
      <c r="L16" s="17"/>
      <c r="M16" s="17"/>
      <c r="N16" s="32" t="s">
        <v>33</v>
      </c>
      <c r="O16" s="18" t="s">
        <v>34</v>
      </c>
      <c r="P16" s="20"/>
      <c r="Q16" s="20"/>
    </row>
    <row r="17" spans="2:24">
      <c r="D17" s="22">
        <f>SUM(D16:D16)</f>
        <v>1</v>
      </c>
      <c r="J17" s="23">
        <f>SUM(J16:J16)</f>
        <v>5519413.2000000002</v>
      </c>
      <c r="K17" s="24"/>
      <c r="L17" s="23">
        <f>SUM(L16:L16)</f>
        <v>0</v>
      </c>
    </row>
    <row r="18" spans="2:24">
      <c r="K18" s="25">
        <f>SUM(L17+J17)</f>
        <v>5519413.2000000002</v>
      </c>
      <c r="W18" s="21"/>
      <c r="X18" s="21"/>
    </row>
    <row r="19" spans="2:24">
      <c r="H19" s="33">
        <f>(I16/30)*17</f>
        <v>2606389.5666666664</v>
      </c>
      <c r="I19" s="30"/>
    </row>
    <row r="20" spans="2:24" ht="14.1" customHeight="1">
      <c r="B20" s="26" t="s">
        <v>35</v>
      </c>
      <c r="H20" s="33">
        <f>(I16/30)*19</f>
        <v>2913023.6333333333</v>
      </c>
      <c r="I20" s="30"/>
      <c r="W20" s="21"/>
      <c r="X20" s="21"/>
    </row>
    <row r="21" spans="2:24">
      <c r="F21"/>
      <c r="H21" s="33">
        <f>SUM(H19:H20)</f>
        <v>5519413.1999999993</v>
      </c>
      <c r="I21" s="30"/>
      <c r="J21" s="25"/>
    </row>
    <row r="22" spans="2:24">
      <c r="H22" s="31"/>
      <c r="I22" s="31"/>
      <c r="J22" s="25"/>
      <c r="W22" s="21"/>
      <c r="X22" s="21"/>
    </row>
    <row r="23" spans="2:24">
      <c r="J23" s="23"/>
    </row>
    <row r="24" spans="2:24">
      <c r="D24" s="27" t="s">
        <v>36</v>
      </c>
      <c r="H24" s="61"/>
      <c r="J24" s="27"/>
      <c r="N24" s="27"/>
      <c r="W24" s="21"/>
      <c r="X24" s="21"/>
    </row>
    <row r="25" spans="2:24">
      <c r="B25" s="28"/>
      <c r="D25" s="27" t="s">
        <v>37</v>
      </c>
      <c r="H25" s="61"/>
      <c r="J25" s="27"/>
      <c r="N25" s="27"/>
    </row>
    <row r="26" spans="2:24">
      <c r="J26" s="25"/>
      <c r="W26" s="21"/>
      <c r="X26" s="21"/>
    </row>
    <row r="27" spans="2:24">
      <c r="B27" s="29"/>
    </row>
    <row r="28" spans="2:24">
      <c r="B28" s="29"/>
      <c r="W28" s="21"/>
      <c r="X28" s="21"/>
    </row>
    <row r="29" spans="2:24">
      <c r="B29" s="29"/>
    </row>
    <row r="30" spans="2:24">
      <c r="I30" s="25"/>
    </row>
    <row r="33" spans="7:7">
      <c r="G33" s="23"/>
    </row>
    <row r="35" spans="7:7">
      <c r="G35" s="25"/>
    </row>
  </sheetData>
  <autoFilter ref="A13:X18" xr:uid="{00000000-0001-0000-0000-000000000000}">
    <filterColumn colId="4" showButton="0"/>
    <filterColumn colId="6" showButton="0"/>
  </autoFilter>
  <mergeCells count="37">
    <mergeCell ref="R13:R15"/>
    <mergeCell ref="G14:G15"/>
    <mergeCell ref="H14:H15"/>
    <mergeCell ref="I15:J15"/>
    <mergeCell ref="K15:L15"/>
    <mergeCell ref="N13:N14"/>
    <mergeCell ref="O13:O15"/>
    <mergeCell ref="H24:H25"/>
    <mergeCell ref="I13:I14"/>
    <mergeCell ref="J13:J14"/>
    <mergeCell ref="K13:K14"/>
    <mergeCell ref="L13:L14"/>
    <mergeCell ref="G13:H13"/>
    <mergeCell ref="A13:A15"/>
    <mergeCell ref="B13:B15"/>
    <mergeCell ref="C13:C15"/>
    <mergeCell ref="D13:D15"/>
    <mergeCell ref="A8:I8"/>
    <mergeCell ref="E13:F14"/>
    <mergeCell ref="J8:N8"/>
    <mergeCell ref="A9:B9"/>
    <mergeCell ref="C9:F9"/>
    <mergeCell ref="G9:H12"/>
    <mergeCell ref="I9:N9"/>
    <mergeCell ref="A10:B10"/>
    <mergeCell ref="C10:F10"/>
    <mergeCell ref="I10:N10"/>
    <mergeCell ref="A11:B11"/>
    <mergeCell ref="C11:F11"/>
    <mergeCell ref="J11:N11"/>
    <mergeCell ref="J12:N12"/>
    <mergeCell ref="A7:N7"/>
    <mergeCell ref="A1:M2"/>
    <mergeCell ref="A3:N3"/>
    <mergeCell ref="A4:N4"/>
    <mergeCell ref="A5:N5"/>
    <mergeCell ref="A6:N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47" fitToHeight="0" orientation="landscape" verticalDpi="1200" r:id="rId1"/>
  <headerFooter>
    <oddFooter>&amp;CANEXO 2 - REGULAR
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Gantiva</dc:creator>
  <cp:keywords/>
  <dc:description/>
  <cp:lastModifiedBy>Geny Astrid Leon Currea</cp:lastModifiedBy>
  <cp:revision/>
  <dcterms:created xsi:type="dcterms:W3CDTF">2025-02-05T20:04:53Z</dcterms:created>
  <dcterms:modified xsi:type="dcterms:W3CDTF">2025-11-12T01:29:59Z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2025-11-12T01:28:23Z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5796464a-6f78-4d7f-be0d-cad6ec3dc49a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